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13_ncr:1_{46505400-21A9-48B6-9061-3C01901BF2E5}" xr6:coauthVersionLast="47" xr6:coauthVersionMax="47" xr10:uidLastSave="{00000000-0000-0000-0000-000000000000}"/>
  <bookViews>
    <workbookView xWindow="-120" yWindow="-120" windowWidth="29040" windowHeight="15840" xr2:uid="{25571AFD-23FD-40AB-AE28-DE8D5BBBCFCF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2" i="1"/>
  <c r="E21" i="1"/>
  <c r="D19" i="1"/>
  <c r="B11" i="1" l="1"/>
  <c r="C11" i="1"/>
  <c r="C14" i="1" l="1"/>
  <c r="E14" i="1"/>
  <c r="G14" i="1"/>
</calcChain>
</file>

<file path=xl/sharedStrings.xml><?xml version="1.0" encoding="utf-8"?>
<sst xmlns="http://schemas.openxmlformats.org/spreadsheetml/2006/main" count="28" uniqueCount="23">
  <si>
    <t>YEM 2024</t>
  </si>
  <si>
    <t>MİKTAR</t>
  </si>
  <si>
    <t>TUTAR</t>
  </si>
  <si>
    <t>DÖNEM SONU</t>
  </si>
  <si>
    <t>SÜT YEMİ</t>
  </si>
  <si>
    <t>BESİ YEMİ</t>
  </si>
  <si>
    <t>KOYUN YEMİ</t>
  </si>
  <si>
    <t>KUZU YEMİ</t>
  </si>
  <si>
    <t>MISIR FLAKE</t>
  </si>
  <si>
    <t>BUZAĞI</t>
  </si>
  <si>
    <t>TOKLU</t>
  </si>
  <si>
    <t>MISIR</t>
  </si>
  <si>
    <t>CİVCİV</t>
  </si>
  <si>
    <t>DÖNEM İÇİ SATIŞ</t>
  </si>
  <si>
    <t>KÜSPE</t>
  </si>
  <si>
    <t>DÖNEM BAŞI-ALIŞLAR</t>
  </si>
  <si>
    <t>D.BAŞI+ALIM</t>
  </si>
  <si>
    <t>DÖNEM SONU STOK</t>
  </si>
  <si>
    <t>SATIŞ</t>
  </si>
  <si>
    <t>MALİYET</t>
  </si>
  <si>
    <t>BRÜT KAR</t>
  </si>
  <si>
    <t>YEM NAKLİYE</t>
  </si>
  <si>
    <t>MAZOT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</si>
</sst>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3" fontId="0" fillId="0" borderId="0" xfId="0" applyNumberFormat="1" applyFill="1" applyAlignment="1">
      <alignment vertical="center"/>
    </xf>
    <xf numFmtId="4" fontId="0" fillId="0" borderId="0" xfId="0" applyNumberFormat="1" applyFill="1" applyAlignment="1">
      <alignment vertical="center"/>
    </xf>
    <xf numFmtId="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1C2DA-8628-486A-9B65-7C38046D6945}">
  <dimension ref="A1:I27"/>
  <sheetViews>
    <sheetView tabSelected="1" workbookViewId="0">
      <selection activeCell="E26" sqref="E26"/>
    </sheetView>
  </sheetViews>
  <sheetFormatPr defaultRowHeight="15" x14ac:dyDescent="0.25"/>
  <cols>
    <col min="1" max="1" width="12.7109375" style="2" customWidth="1"/>
    <col min="2" max="2" width="11.7109375" style="2" customWidth="1"/>
    <col min="3" max="3" width="14.7109375" style="2" customWidth="1"/>
    <col min="4" max="4" width="11.7109375" style="2" customWidth="1"/>
    <col min="5" max="5" width="14.7109375" style="2" customWidth="1"/>
    <col min="6" max="6" width="11.7109375" style="2" customWidth="1"/>
    <col min="7" max="7" width="14.7109375" style="2" customWidth="1"/>
  </cols>
  <sheetData>
    <row r="1" spans="1:9" ht="20.100000000000001" customHeight="1" x14ac:dyDescent="0.25">
      <c r="B1" s="3" t="s">
        <v>0</v>
      </c>
      <c r="C1" s="3"/>
    </row>
    <row r="2" spans="1:9" ht="20.100000000000001" customHeight="1" x14ac:dyDescent="0.25">
      <c r="B2" s="3" t="s">
        <v>15</v>
      </c>
      <c r="C2" s="3"/>
      <c r="D2" s="3" t="s">
        <v>3</v>
      </c>
      <c r="E2" s="3"/>
      <c r="F2" s="3" t="s">
        <v>13</v>
      </c>
      <c r="G2" s="3"/>
    </row>
    <row r="3" spans="1:9" ht="20.100000000000001" customHeight="1" x14ac:dyDescent="0.25">
      <c r="B3" s="4" t="s">
        <v>1</v>
      </c>
      <c r="C3" s="4" t="s">
        <v>2</v>
      </c>
      <c r="D3" s="4" t="s">
        <v>1</v>
      </c>
      <c r="E3" s="4" t="s">
        <v>2</v>
      </c>
      <c r="F3" s="4" t="s">
        <v>1</v>
      </c>
      <c r="G3" s="4" t="s">
        <v>2</v>
      </c>
    </row>
    <row r="4" spans="1:9" ht="20.100000000000001" customHeight="1" x14ac:dyDescent="0.25">
      <c r="A4" s="2" t="s">
        <v>4</v>
      </c>
      <c r="B4" s="5">
        <v>7223300</v>
      </c>
      <c r="C4" s="6">
        <v>70937086.709999993</v>
      </c>
      <c r="D4" s="5">
        <v>331550</v>
      </c>
      <c r="E4" s="6">
        <v>3292358.36</v>
      </c>
      <c r="F4" s="5">
        <v>6891750</v>
      </c>
      <c r="G4" s="6">
        <v>72440183</v>
      </c>
      <c r="I4" s="1"/>
    </row>
    <row r="5" spans="1:9" ht="20.100000000000001" customHeight="1" x14ac:dyDescent="0.25">
      <c r="A5" s="2" t="s">
        <v>5</v>
      </c>
      <c r="B5" s="5">
        <v>777719</v>
      </c>
      <c r="C5" s="6">
        <v>5904624.4100000001</v>
      </c>
      <c r="D5" s="5">
        <v>294069</v>
      </c>
      <c r="E5" s="6">
        <v>2248818</v>
      </c>
      <c r="F5" s="5">
        <v>483650</v>
      </c>
      <c r="G5" s="6">
        <v>4803762</v>
      </c>
      <c r="I5" s="1"/>
    </row>
    <row r="6" spans="1:9" ht="20.100000000000001" customHeight="1" x14ac:dyDescent="0.25">
      <c r="A6" s="2" t="s">
        <v>6</v>
      </c>
      <c r="B6" s="5">
        <v>174444</v>
      </c>
      <c r="C6" s="6">
        <v>1425088.87</v>
      </c>
      <c r="D6" s="7">
        <v>61944</v>
      </c>
      <c r="E6" s="8">
        <v>509843.96</v>
      </c>
      <c r="F6" s="7">
        <v>112500</v>
      </c>
      <c r="G6" s="8">
        <v>915244.91</v>
      </c>
      <c r="I6" s="1"/>
    </row>
    <row r="7" spans="1:9" ht="20.100000000000001" customHeight="1" x14ac:dyDescent="0.25">
      <c r="A7" s="2" t="s">
        <v>7</v>
      </c>
      <c r="B7" s="5">
        <v>583798</v>
      </c>
      <c r="C7" s="6">
        <v>5696994.2999999998</v>
      </c>
      <c r="D7" s="7">
        <v>367898</v>
      </c>
      <c r="E7" s="8">
        <v>3605570</v>
      </c>
      <c r="F7" s="7">
        <v>215900</v>
      </c>
      <c r="G7" s="8">
        <v>2142810</v>
      </c>
      <c r="I7" s="1"/>
    </row>
    <row r="8" spans="1:9" ht="20.100000000000001" customHeight="1" x14ac:dyDescent="0.25">
      <c r="A8" s="2" t="s">
        <v>8</v>
      </c>
      <c r="B8" s="5">
        <v>569110</v>
      </c>
      <c r="C8" s="6">
        <v>5288575.1399999997</v>
      </c>
      <c r="D8" s="5">
        <v>40910</v>
      </c>
      <c r="E8" s="6">
        <v>384290.77</v>
      </c>
      <c r="F8" s="5">
        <v>528200</v>
      </c>
      <c r="G8" s="6">
        <v>5127164.8499999996</v>
      </c>
      <c r="I8" s="1"/>
    </row>
    <row r="9" spans="1:9" ht="20.100000000000001" customHeight="1" x14ac:dyDescent="0.25">
      <c r="A9" s="2" t="s">
        <v>9</v>
      </c>
      <c r="B9" s="5">
        <v>649593</v>
      </c>
      <c r="C9" s="6">
        <v>5649282.3399999999</v>
      </c>
      <c r="D9" s="5">
        <v>252303</v>
      </c>
      <c r="E9" s="6">
        <v>2209828.11</v>
      </c>
      <c r="F9" s="5">
        <v>397290</v>
      </c>
      <c r="G9" s="6">
        <v>4059719.06</v>
      </c>
      <c r="I9" s="1"/>
    </row>
    <row r="10" spans="1:9" ht="20.100000000000001" customHeight="1" x14ac:dyDescent="0.25">
      <c r="A10" s="2" t="s">
        <v>10</v>
      </c>
      <c r="B10" s="5">
        <v>1543829</v>
      </c>
      <c r="C10" s="6">
        <v>13690605</v>
      </c>
      <c r="D10" s="5">
        <v>308005</v>
      </c>
      <c r="E10" s="6">
        <v>2756907.06</v>
      </c>
      <c r="F10" s="5">
        <v>1235824</v>
      </c>
      <c r="G10" s="6">
        <v>12509151.24</v>
      </c>
      <c r="I10" s="1"/>
    </row>
    <row r="11" spans="1:9" ht="20.100000000000001" customHeight="1" x14ac:dyDescent="0.25">
      <c r="A11" s="2" t="s">
        <v>11</v>
      </c>
      <c r="B11" s="5">
        <f>715076-14960</f>
        <v>700116</v>
      </c>
      <c r="C11" s="6">
        <f>7240036.8-142384.16</f>
        <v>7097652.6399999997</v>
      </c>
      <c r="D11" s="5">
        <v>664676</v>
      </c>
      <c r="E11" s="6">
        <v>6742316.3200000003</v>
      </c>
      <c r="F11" s="5">
        <v>35440</v>
      </c>
      <c r="G11" s="6">
        <v>369950</v>
      </c>
      <c r="I11" s="1"/>
    </row>
    <row r="12" spans="1:9" ht="20.100000000000001" customHeight="1" x14ac:dyDescent="0.25">
      <c r="A12" s="2" t="s">
        <v>12</v>
      </c>
      <c r="B12" s="5">
        <v>201600</v>
      </c>
      <c r="C12" s="6">
        <v>2472001.81</v>
      </c>
      <c r="D12" s="5">
        <v>176950</v>
      </c>
      <c r="E12" s="6">
        <v>2172818.98</v>
      </c>
      <c r="F12" s="5">
        <v>24650</v>
      </c>
      <c r="G12" s="6">
        <v>325570</v>
      </c>
      <c r="I12" s="1"/>
    </row>
    <row r="13" spans="1:9" ht="20.100000000000001" customHeight="1" x14ac:dyDescent="0.25">
      <c r="A13" s="2" t="s">
        <v>14</v>
      </c>
      <c r="B13" s="5">
        <v>27000</v>
      </c>
      <c r="C13" s="6">
        <v>205200</v>
      </c>
      <c r="D13" s="5"/>
      <c r="E13" s="6"/>
      <c r="F13" s="5">
        <v>27000</v>
      </c>
      <c r="G13" s="6">
        <v>215000</v>
      </c>
    </row>
    <row r="14" spans="1:9" ht="20.100000000000001" customHeight="1" x14ac:dyDescent="0.25">
      <c r="C14" s="6">
        <f>SUM(C4:C13)</f>
        <v>118367111.22</v>
      </c>
      <c r="D14" s="6"/>
      <c r="E14" s="6">
        <f>SUM(E4:E13)</f>
        <v>23922751.559999999</v>
      </c>
      <c r="F14" s="6"/>
      <c r="G14" s="6">
        <f>SUM(G4:G13)</f>
        <v>102908555.05999999</v>
      </c>
    </row>
    <row r="17" spans="3:5" x14ac:dyDescent="0.25">
      <c r="C17" s="2" t="s">
        <v>16</v>
      </c>
      <c r="D17" s="9">
        <v>118367111.22</v>
      </c>
      <c r="E17" s="9"/>
    </row>
    <row r="18" spans="3:5" x14ac:dyDescent="0.25">
      <c r="C18" s="2" t="s">
        <v>17</v>
      </c>
      <c r="D18" s="9">
        <v>23922751.559999999</v>
      </c>
      <c r="E18" s="9"/>
    </row>
    <row r="19" spans="3:5" x14ac:dyDescent="0.25">
      <c r="C19" s="2" t="s">
        <v>19</v>
      </c>
      <c r="D19" s="9">
        <f>D17-D18</f>
        <v>94444359.659999996</v>
      </c>
      <c r="E19" s="9"/>
    </row>
    <row r="21" spans="3:5" x14ac:dyDescent="0.25">
      <c r="C21" s="2" t="s">
        <v>18</v>
      </c>
      <c r="E21" s="6">
        <f>G14</f>
        <v>102908555.05999999</v>
      </c>
    </row>
    <row r="22" spans="3:5" x14ac:dyDescent="0.25">
      <c r="C22" s="2" t="s">
        <v>19</v>
      </c>
      <c r="E22" s="6">
        <f>D19</f>
        <v>94444359.659999996</v>
      </c>
    </row>
    <row r="23" spans="3:5" x14ac:dyDescent="0.25">
      <c r="C23" s="2" t="s">
        <v>20</v>
      </c>
      <c r="E23" s="6">
        <f>E21-E22</f>
        <v>8464195.3999999911</v>
      </c>
    </row>
    <row r="24" spans="3:5" x14ac:dyDescent="0.25">
      <c r="C24" s="2" t="s">
        <v>21</v>
      </c>
      <c r="E24" s="6">
        <v>792088</v>
      </c>
    </row>
    <row r="25" spans="3:5" x14ac:dyDescent="0.25">
      <c r="C25" s="2" t="s">
        <v>22</v>
      </c>
      <c r="E25" s="6">
        <v>1274426</v>
      </c>
    </row>
    <row r="26" spans="3:5" x14ac:dyDescent="0.25">
      <c r="E26" s="6"/>
    </row>
    <row r="27" spans="3:5" x14ac:dyDescent="0.25">
      <c r="E27" s="6"/>
    </row>
  </sheetData>
  <mergeCells count="7">
    <mergeCell ref="D18:E18"/>
    <mergeCell ref="D19:E19"/>
    <mergeCell ref="B1:C1"/>
    <mergeCell ref="B2:C2"/>
    <mergeCell ref="D2:E2"/>
    <mergeCell ref="F2:G2"/>
    <mergeCell ref="D17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2025-06-20T05:09:15Z</dcterms:created>
  <dcterms:modified xsi:type="dcterms:W3CDTF">2025-06-20T09:28:27Z</dcterms:modified>
</cp:coreProperties>
</file>